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стройка!$6:$9</definedName>
    <definedName name="_xlnm.Print_Area" localSheetId="0">стройка!$A$1:$J$123</definedName>
  </definedNames>
  <calcPr calcId="162913"/>
</workbook>
</file>

<file path=xl/calcChain.xml><?xml version="1.0" encoding="utf-8"?>
<calcChain xmlns="http://schemas.openxmlformats.org/spreadsheetml/2006/main">
  <c r="H115" i="3" l="1"/>
  <c r="H111" i="3"/>
  <c r="H107" i="3"/>
  <c r="H99" i="3"/>
  <c r="H87" i="3"/>
  <c r="H79" i="3"/>
  <c r="H123" i="3" l="1"/>
  <c r="J123" i="3"/>
  <c r="F123" i="3"/>
  <c r="G120" i="3"/>
  <c r="H120" i="3"/>
  <c r="I120" i="3"/>
  <c r="J120" i="3"/>
  <c r="F120" i="3"/>
  <c r="F122" i="3" l="1"/>
  <c r="H122" i="3" l="1"/>
  <c r="I122" i="3"/>
  <c r="J122" i="3"/>
  <c r="G122" i="3"/>
  <c r="I35" i="3" l="1"/>
  <c r="I123" i="3" s="1"/>
  <c r="I34" i="3"/>
  <c r="G18" i="3" l="1"/>
  <c r="G70" i="3" l="1"/>
  <c r="G71" i="3" s="1"/>
  <c r="G94" i="3"/>
  <c r="G82" i="3"/>
  <c r="G62" i="3"/>
  <c r="G74" i="3"/>
  <c r="G75" i="3" s="1"/>
  <c r="G46" i="3" l="1"/>
  <c r="G22" i="3" l="1"/>
  <c r="G90" i="3"/>
  <c r="G66" i="3"/>
  <c r="G67" i="3" s="1"/>
  <c r="G27" i="3" l="1"/>
  <c r="G123" i="3" s="1"/>
  <c r="G26" i="3"/>
  <c r="G42" i="3" l="1"/>
</calcChain>
</file>

<file path=xl/sharedStrings.xml><?xml version="1.0" encoding="utf-8"?>
<sst xmlns="http://schemas.openxmlformats.org/spreadsheetml/2006/main" count="176" uniqueCount="88">
  <si>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</si>
  <si>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</si>
  <si>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</si>
  <si>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</si>
  <si>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</si>
  <si>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</si>
  <si>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</si>
  <si>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</si>
  <si>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</si>
  <si>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</si>
  <si>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</si>
  <si>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</si>
  <si>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</si>
  <si>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</si>
  <si>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</si>
  <si>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</si>
  <si>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</si>
  <si>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</si>
  <si>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</si>
  <si>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</si>
  <si>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отдельно стоящего здания, г. Норильск, Центральный район, ул. Севастопольская, д. 7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</si>
  <si>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</si>
  <si>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</si>
  <si>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</si>
  <si>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</si>
  <si>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</si>
  <si>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</si>
  <si>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</si>
  <si>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</si>
  <si>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</si>
  <si>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</si>
  <si>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</si>
  <si>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</si>
  <si>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</si>
  <si>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</si>
  <si>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</si>
  <si>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</si>
  <si>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</si>
  <si>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</si>
  <si>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</si>
  <si>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</si>
  <si>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</si>
  <si>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</si>
  <si>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</si>
  <si>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</si>
  <si>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Объем капитальных вложений, тыс. руб.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</si>
  <si>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</si>
  <si>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</si>
  <si>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</si>
  <si>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</si>
  <si>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</si>
  <si>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 xml:space="preserve">Организационные мероприятия по обеспечению ввода объектов в эксплуатацию </t>
  </si>
  <si>
    <t>ежегодно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</si>
  <si>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</si>
  <si>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</si>
  <si>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</si>
  <si>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</si>
  <si>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2790,1 м2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</si>
  <si>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</si>
  <si>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</si>
  <si>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</si>
  <si>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</si>
  <si>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</si>
  <si>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</si>
  <si>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2021- обследовательские и изыскательские работы, разработка ПСД на демонтаж здания</t>
  </si>
  <si>
    <t>2020 - обмерные работы и обследование строительных конструкций
2021 - разработка ПСД на демонтаж здания</t>
  </si>
  <si>
    <t>2013-2014 - разработка ПСД,                                            2016 - закрытие контура здания,                                            2017-2020 реконструкция
2021 - оплата услуг</t>
  </si>
  <si>
    <t>Строительство жилого дома, расположенного по адресу: г. Норильск, район Талнах, ул. Спортивная, д. 6</t>
  </si>
  <si>
    <t xml:space="preserve">2014-инженерно-изыскательские работы, 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
2022 - оплата государственной экспертизы проектной документации </t>
  </si>
  <si>
    <t>Отчетный финансовый период</t>
  </si>
  <si>
    <t>Текущий финансовый год</t>
  </si>
  <si>
    <t>2019 - 2020 - изыскательские работы</t>
  </si>
  <si>
    <t>2011-2024 - строительство</t>
  </si>
  <si>
    <t>2020 - обследовательские и изыскательские работы</t>
  </si>
  <si>
    <t>2020-2021 - обследовательские и изыскательские работы</t>
  </si>
  <si>
    <t xml:space="preserve">Строительство физкультурно-оздоровительного комплекса, г. Норильска, район Талнах </t>
  </si>
  <si>
    <t xml:space="preserve"> - в том числе ПСД, услуги</t>
  </si>
  <si>
    <t>2014-2015 - разработка ПСД,                                            2016 - корректировка ПСД,                                                                        2017-2019 - реконструкция</t>
  </si>
  <si>
    <t xml:space="preserve">2019 - 2021 - изыскательские работы, разработка ПСД, прохождение государственной экспертизы </t>
  </si>
  <si>
    <t>2018-2021 - изыскательские работы, разработка ПСД, прохождение государственной экспертизы
2022-2024 - реконструкция</t>
  </si>
  <si>
    <t xml:space="preserve">2022 - 2023 - обмерные работы и обследование строительных конструкций, изыскательские работы, разработка ПСД, прохождение государственной экспертизы </t>
  </si>
  <si>
    <t xml:space="preserve">2021 - 2022 - обследовательские и изыскательские работы, разработка ПСД на реконструкцию здания, прохождение государственной экспертизы </t>
  </si>
  <si>
    <t>2020 - 2022 - обследовательские и изыскательные работы, разработка ПСД, прохождение государственной экспертизы</t>
  </si>
  <si>
    <t>2022 - обследовательские работы, инженерные изыскания, разработка ПСД, прохождение государственной экспертизы</t>
  </si>
  <si>
    <t>2021-2023 - обследовательские и изыскательские работы, разработка ПСД, прохождение государственной экспертизы</t>
  </si>
  <si>
    <t>2020-2021 - обследовательские и изыскательские работы, разработка ПСД, прохождение государственной экспертизы</t>
  </si>
  <si>
    <t>2021-2022 - обследовательские и изыскательские работы, разработка ПСД, прохождение государственной экспертизы</t>
  </si>
  <si>
    <t>Приложение 2 к Постановлению
Администрации города Норильска                                                                                              от  12.11.2021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</si>
</sst>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33"/>
  <sheetViews>
    <sheetView tabSelected="1" view="pageBreakPreview" zoomScale="85" zoomScaleNormal="70" zoomScaleSheetLayoutView="85" workbookViewId="0">
      <selection activeCell="H1" sqref="H1:J1"/>
    </sheetView>
  </sheetViews>
  <sheetFormatPr defaultColWidth="9.109375" defaultRowHeight="13.8" x14ac:dyDescent="0.3"/>
  <cols>
    <col min="1" max="1" width="5.5546875" style="1" customWidth="1"/>
    <col min="2" max="2" width="51" style="2" customWidth="1"/>
    <col min="3" max="3" width="14.33203125" style="2" customWidth="1"/>
    <col min="4" max="4" width="26.5546875" style="2" customWidth="1"/>
    <col min="5" max="6" width="16.88671875" style="2" customWidth="1"/>
    <col min="7" max="7" width="16" style="3" customWidth="1"/>
    <col min="8" max="8" width="15.33203125" style="3" customWidth="1"/>
    <col min="9" max="9" width="14.44140625" style="3" customWidth="1"/>
    <col min="10" max="10" width="16.44140625" style="2" customWidth="1"/>
    <col min="11" max="16384" width="9.109375" style="2"/>
  </cols>
  <sheetData>
    <row r="1" spans="1:10" ht="71.400000000000006" customHeight="1" x14ac:dyDescent="0.3">
      <c r="H1" s="4" t="s">
        <v>87</v>
      </c>
      <c r="I1" s="4"/>
      <c r="J1" s="4"/>
    </row>
    <row r="2" spans="1:10" ht="27.75" customHeight="1" x14ac:dyDescent="0.3">
      <c r="H2" s="4" t="s">
        <v>44</v>
      </c>
      <c r="I2" s="4"/>
      <c r="J2" s="4"/>
    </row>
    <row r="3" spans="1:10" ht="27.75" customHeight="1" x14ac:dyDescent="0.3">
      <c r="H3" s="4"/>
      <c r="I3" s="4"/>
      <c r="J3" s="4"/>
    </row>
    <row r="4" spans="1:10" ht="17.25" customHeight="1" x14ac:dyDescent="0.3"/>
    <row r="5" spans="1:10" ht="32.25" customHeight="1" x14ac:dyDescent="0.3">
      <c r="A5" s="5" t="s">
        <v>10</v>
      </c>
      <c r="B5" s="5"/>
      <c r="C5" s="5"/>
      <c r="D5" s="5"/>
      <c r="E5" s="5"/>
      <c r="F5" s="5"/>
      <c r="G5" s="5"/>
      <c r="H5" s="5"/>
      <c r="I5" s="5"/>
      <c r="J5" s="5"/>
    </row>
    <row r="6" spans="1:10" ht="16.5" customHeight="1" x14ac:dyDescent="0.3">
      <c r="A6" s="6" t="s">
        <v>0</v>
      </c>
      <c r="B6" s="7" t="s">
        <v>8</v>
      </c>
      <c r="C6" s="7" t="s">
        <v>11</v>
      </c>
      <c r="D6" s="7" t="s">
        <v>12</v>
      </c>
      <c r="E6" s="7" t="s">
        <v>9</v>
      </c>
      <c r="F6" s="8" t="s">
        <v>45</v>
      </c>
      <c r="G6" s="9"/>
      <c r="H6" s="9"/>
      <c r="I6" s="9"/>
      <c r="J6" s="10"/>
    </row>
    <row r="7" spans="1:10" s="1" customFormat="1" ht="49.5" customHeight="1" x14ac:dyDescent="0.3">
      <c r="A7" s="11"/>
      <c r="B7" s="12"/>
      <c r="C7" s="12"/>
      <c r="D7" s="12"/>
      <c r="E7" s="12"/>
      <c r="F7" s="8" t="s">
        <v>69</v>
      </c>
      <c r="G7" s="10"/>
      <c r="H7" s="13" t="s">
        <v>70</v>
      </c>
      <c r="I7" s="7" t="s">
        <v>23</v>
      </c>
      <c r="J7" s="7" t="s">
        <v>41</v>
      </c>
    </row>
    <row r="8" spans="1:10" s="1" customFormat="1" x14ac:dyDescent="0.3">
      <c r="A8" s="14"/>
      <c r="B8" s="15"/>
      <c r="C8" s="15"/>
      <c r="D8" s="15"/>
      <c r="E8" s="15"/>
      <c r="F8" s="16" t="s">
        <v>46</v>
      </c>
      <c r="G8" s="16" t="s">
        <v>13</v>
      </c>
      <c r="H8" s="17" t="s">
        <v>17</v>
      </c>
      <c r="I8" s="15"/>
      <c r="J8" s="15"/>
    </row>
    <row r="9" spans="1:10" s="1" customFormat="1" x14ac:dyDescent="0.3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</row>
    <row r="10" spans="1:10" s="1" customFormat="1" ht="38.25" customHeight="1" x14ac:dyDescent="0.3">
      <c r="A10" s="20">
        <v>1</v>
      </c>
      <c r="B10" s="21" t="s">
        <v>47</v>
      </c>
      <c r="C10" s="22" t="s">
        <v>50</v>
      </c>
      <c r="D10" s="22" t="s">
        <v>77</v>
      </c>
      <c r="E10" s="23">
        <v>249980.79</v>
      </c>
      <c r="F10" s="23">
        <v>60885.1</v>
      </c>
      <c r="G10" s="24"/>
      <c r="H10" s="24"/>
      <c r="I10" s="23"/>
      <c r="J10" s="24"/>
    </row>
    <row r="11" spans="1:10" s="1" customFormat="1" x14ac:dyDescent="0.3">
      <c r="A11" s="20"/>
      <c r="B11" s="21" t="s">
        <v>15</v>
      </c>
      <c r="C11" s="22"/>
      <c r="D11" s="22"/>
      <c r="E11" s="25"/>
      <c r="F11" s="25"/>
      <c r="G11" s="25"/>
      <c r="H11" s="25"/>
      <c r="I11" s="25"/>
      <c r="J11" s="25"/>
    </row>
    <row r="12" spans="1:10" s="1" customFormat="1" x14ac:dyDescent="0.3">
      <c r="A12" s="20"/>
      <c r="B12" s="21" t="s">
        <v>16</v>
      </c>
      <c r="C12" s="22"/>
      <c r="D12" s="22"/>
      <c r="E12" s="25"/>
      <c r="F12" s="23">
        <v>40639.5</v>
      </c>
      <c r="G12" s="25"/>
      <c r="H12" s="25"/>
      <c r="I12" s="25"/>
      <c r="J12" s="25"/>
    </row>
    <row r="13" spans="1:10" s="1" customFormat="1" x14ac:dyDescent="0.3">
      <c r="A13" s="20"/>
      <c r="B13" s="21" t="s">
        <v>76</v>
      </c>
      <c r="C13" s="22"/>
      <c r="D13" s="22"/>
      <c r="E13" s="23">
        <v>7288.1</v>
      </c>
      <c r="F13" s="23"/>
      <c r="G13" s="25"/>
      <c r="H13" s="25"/>
      <c r="I13" s="25"/>
      <c r="J13" s="25"/>
    </row>
    <row r="14" spans="1:10" s="1" customFormat="1" x14ac:dyDescent="0.3">
      <c r="A14" s="20"/>
      <c r="B14" s="21" t="s">
        <v>48</v>
      </c>
      <c r="C14" s="22"/>
      <c r="D14" s="22"/>
      <c r="E14" s="25"/>
      <c r="F14" s="23"/>
      <c r="G14" s="25"/>
      <c r="H14" s="25"/>
      <c r="I14" s="25"/>
      <c r="J14" s="25"/>
    </row>
    <row r="15" spans="1:10" s="1" customFormat="1" x14ac:dyDescent="0.3">
      <c r="A15" s="20"/>
      <c r="B15" s="21" t="s">
        <v>49</v>
      </c>
      <c r="C15" s="22"/>
      <c r="D15" s="22"/>
      <c r="E15" s="25"/>
      <c r="F15" s="23">
        <v>20245.599999999999</v>
      </c>
      <c r="G15" s="25"/>
      <c r="H15" s="25"/>
      <c r="I15" s="25"/>
      <c r="J15" s="25"/>
    </row>
    <row r="16" spans="1:10" ht="47.25" customHeight="1" x14ac:dyDescent="0.3">
      <c r="A16" s="26">
        <v>2</v>
      </c>
      <c r="B16" s="21" t="s">
        <v>3</v>
      </c>
      <c r="C16" s="22" t="s">
        <v>5</v>
      </c>
      <c r="D16" s="22" t="s">
        <v>66</v>
      </c>
      <c r="E16" s="23">
        <v>241430.42</v>
      </c>
      <c r="F16" s="23">
        <v>71836.600000000006</v>
      </c>
      <c r="G16" s="27">
        <v>110885</v>
      </c>
      <c r="H16" s="27">
        <v>1287.9000000000001</v>
      </c>
      <c r="I16" s="24"/>
      <c r="J16" s="23"/>
    </row>
    <row r="17" spans="1:10" x14ac:dyDescent="0.3">
      <c r="A17" s="26"/>
      <c r="B17" s="21" t="s">
        <v>15</v>
      </c>
      <c r="C17" s="22"/>
      <c r="D17" s="22"/>
      <c r="E17" s="23"/>
      <c r="F17" s="23"/>
      <c r="G17" s="24"/>
      <c r="H17" s="24"/>
      <c r="I17" s="24"/>
      <c r="J17" s="23"/>
    </row>
    <row r="18" spans="1:10" x14ac:dyDescent="0.3">
      <c r="A18" s="26"/>
      <c r="B18" s="21" t="s">
        <v>16</v>
      </c>
      <c r="C18" s="22"/>
      <c r="D18" s="22"/>
      <c r="E18" s="23"/>
      <c r="F18" s="23">
        <v>71836.600000000006</v>
      </c>
      <c r="G18" s="24">
        <f>G16</f>
        <v>110885</v>
      </c>
      <c r="H18" s="24">
        <v>1287.9000000000001</v>
      </c>
      <c r="I18" s="24"/>
      <c r="J18" s="23"/>
    </row>
    <row r="19" spans="1:10" x14ac:dyDescent="0.3">
      <c r="A19" s="26"/>
      <c r="B19" s="21" t="s">
        <v>76</v>
      </c>
      <c r="C19" s="22"/>
      <c r="D19" s="22"/>
      <c r="E19" s="23">
        <v>6190</v>
      </c>
      <c r="F19" s="23"/>
      <c r="G19" s="24"/>
      <c r="H19" s="24">
        <v>1287.9000000000001</v>
      </c>
      <c r="I19" s="24"/>
      <c r="J19" s="23"/>
    </row>
    <row r="20" spans="1:10" ht="35.25" customHeight="1" x14ac:dyDescent="0.3">
      <c r="A20" s="26">
        <v>3</v>
      </c>
      <c r="B20" s="21" t="s">
        <v>21</v>
      </c>
      <c r="C20" s="22" t="s">
        <v>19</v>
      </c>
      <c r="D20" s="22" t="s">
        <v>78</v>
      </c>
      <c r="E20" s="23"/>
      <c r="F20" s="23">
        <v>461.5</v>
      </c>
      <c r="G20" s="27">
        <v>2447.6460699999998</v>
      </c>
      <c r="H20" s="27">
        <v>10454.200000000001</v>
      </c>
      <c r="I20" s="24"/>
      <c r="J20" s="23"/>
    </row>
    <row r="21" spans="1:10" x14ac:dyDescent="0.3">
      <c r="A21" s="26"/>
      <c r="B21" s="21" t="s">
        <v>15</v>
      </c>
      <c r="C21" s="22"/>
      <c r="D21" s="22"/>
      <c r="E21" s="23"/>
      <c r="F21" s="23"/>
      <c r="G21" s="24"/>
      <c r="H21" s="24"/>
      <c r="I21" s="24"/>
      <c r="J21" s="23"/>
    </row>
    <row r="22" spans="1:10" x14ac:dyDescent="0.3">
      <c r="A22" s="26"/>
      <c r="B22" s="21" t="s">
        <v>16</v>
      </c>
      <c r="C22" s="22"/>
      <c r="D22" s="22"/>
      <c r="E22" s="23"/>
      <c r="F22" s="23">
        <v>461.5</v>
      </c>
      <c r="G22" s="24">
        <f>G20</f>
        <v>2447.6460699999998</v>
      </c>
      <c r="H22" s="24">
        <v>10454.200000000001</v>
      </c>
      <c r="I22" s="24"/>
      <c r="J22" s="23"/>
    </row>
    <row r="23" spans="1:10" x14ac:dyDescent="0.3">
      <c r="A23" s="26"/>
      <c r="B23" s="21" t="s">
        <v>76</v>
      </c>
      <c r="C23" s="22"/>
      <c r="D23" s="22"/>
      <c r="E23" s="23"/>
      <c r="F23" s="23">
        <v>461.5</v>
      </c>
      <c r="G23" s="24">
        <v>1610.9</v>
      </c>
      <c r="H23" s="24">
        <v>10454.200000000001</v>
      </c>
      <c r="I23" s="24"/>
      <c r="J23" s="23"/>
    </row>
    <row r="24" spans="1:10" ht="45" customHeight="1" x14ac:dyDescent="0.3">
      <c r="A24" s="26">
        <v>4</v>
      </c>
      <c r="B24" s="21" t="s">
        <v>43</v>
      </c>
      <c r="C24" s="22" t="s">
        <v>18</v>
      </c>
      <c r="D24" s="22" t="s">
        <v>71</v>
      </c>
      <c r="E24" s="23"/>
      <c r="F24" s="23">
        <v>1859.8</v>
      </c>
      <c r="G24" s="27">
        <v>2806.41228</v>
      </c>
      <c r="H24" s="27"/>
      <c r="I24" s="24"/>
      <c r="J24" s="23"/>
    </row>
    <row r="25" spans="1:10" x14ac:dyDescent="0.3">
      <c r="A25" s="26"/>
      <c r="B25" s="21" t="s">
        <v>15</v>
      </c>
      <c r="C25" s="22"/>
      <c r="D25" s="22"/>
      <c r="E25" s="23"/>
      <c r="F25" s="23"/>
      <c r="G25" s="24"/>
      <c r="H25" s="24"/>
      <c r="I25" s="24"/>
      <c r="J25" s="23"/>
    </row>
    <row r="26" spans="1:10" x14ac:dyDescent="0.3">
      <c r="A26" s="26"/>
      <c r="B26" s="21" t="s">
        <v>16</v>
      </c>
      <c r="C26" s="22"/>
      <c r="D26" s="22"/>
      <c r="E26" s="23"/>
      <c r="F26" s="23">
        <v>1859.8</v>
      </c>
      <c r="G26" s="24">
        <f>G24</f>
        <v>2806.41228</v>
      </c>
      <c r="H26" s="24"/>
      <c r="I26" s="24"/>
      <c r="J26" s="23"/>
    </row>
    <row r="27" spans="1:10" x14ac:dyDescent="0.3">
      <c r="A27" s="26"/>
      <c r="B27" s="21" t="s">
        <v>76</v>
      </c>
      <c r="C27" s="22"/>
      <c r="D27" s="22"/>
      <c r="E27" s="23"/>
      <c r="F27" s="23">
        <v>1859.8</v>
      </c>
      <c r="G27" s="24">
        <f>G24</f>
        <v>2806.41228</v>
      </c>
      <c r="H27" s="24"/>
      <c r="I27" s="24"/>
      <c r="J27" s="23"/>
    </row>
    <row r="28" spans="1:10" ht="43.5" customHeight="1" x14ac:dyDescent="0.3">
      <c r="A28" s="26">
        <v>5</v>
      </c>
      <c r="B28" s="21" t="s">
        <v>42</v>
      </c>
      <c r="C28" s="22" t="s">
        <v>14</v>
      </c>
      <c r="D28" s="28" t="s">
        <v>79</v>
      </c>
      <c r="E28" s="23">
        <v>273052.59999999998</v>
      </c>
      <c r="F28" s="23">
        <v>937</v>
      </c>
      <c r="G28" s="27">
        <v>4900</v>
      </c>
      <c r="H28" s="27">
        <v>492.2</v>
      </c>
      <c r="I28" s="24">
        <v>64454.2</v>
      </c>
      <c r="J28" s="24">
        <v>181242.40000000002</v>
      </c>
    </row>
    <row r="29" spans="1:10" x14ac:dyDescent="0.3">
      <c r="A29" s="26"/>
      <c r="B29" s="21" t="s">
        <v>15</v>
      </c>
      <c r="C29" s="22"/>
      <c r="D29" s="28"/>
      <c r="E29" s="23"/>
      <c r="F29" s="23"/>
      <c r="G29" s="24"/>
      <c r="H29" s="24"/>
      <c r="I29" s="24"/>
      <c r="J29" s="24"/>
    </row>
    <row r="30" spans="1:10" x14ac:dyDescent="0.3">
      <c r="A30" s="26"/>
      <c r="B30" s="21" t="s">
        <v>16</v>
      </c>
      <c r="C30" s="22"/>
      <c r="D30" s="28"/>
      <c r="E30" s="23"/>
      <c r="F30" s="23">
        <v>937</v>
      </c>
      <c r="G30" s="24">
        <v>4900</v>
      </c>
      <c r="H30" s="24">
        <v>492.2</v>
      </c>
      <c r="I30" s="24">
        <v>64454.2</v>
      </c>
      <c r="J30" s="24">
        <v>181242.40000000002</v>
      </c>
    </row>
    <row r="31" spans="1:10" ht="21" customHeight="1" x14ac:dyDescent="0.3">
      <c r="A31" s="26"/>
      <c r="B31" s="21" t="s">
        <v>76</v>
      </c>
      <c r="C31" s="22"/>
      <c r="D31" s="28"/>
      <c r="E31" s="23"/>
      <c r="F31" s="23">
        <v>937</v>
      </c>
      <c r="G31" s="24">
        <v>4900</v>
      </c>
      <c r="H31" s="24">
        <v>492.2</v>
      </c>
      <c r="I31" s="24"/>
      <c r="J31" s="23"/>
    </row>
    <row r="32" spans="1:10" ht="63.75" customHeight="1" x14ac:dyDescent="0.3">
      <c r="A32" s="26">
        <v>6</v>
      </c>
      <c r="B32" s="29" t="s">
        <v>75</v>
      </c>
      <c r="C32" s="22" t="s">
        <v>57</v>
      </c>
      <c r="D32" s="30" t="s">
        <v>80</v>
      </c>
      <c r="E32" s="23"/>
      <c r="F32" s="23"/>
      <c r="G32" s="27"/>
      <c r="H32" s="27"/>
      <c r="I32" s="24">
        <v>17566.2</v>
      </c>
      <c r="J32" s="24">
        <v>2174.4</v>
      </c>
    </row>
    <row r="33" spans="1:10" x14ac:dyDescent="0.3">
      <c r="A33" s="26"/>
      <c r="B33" s="21" t="s">
        <v>15</v>
      </c>
      <c r="C33" s="22"/>
      <c r="D33" s="30"/>
      <c r="E33" s="23"/>
      <c r="F33" s="23"/>
      <c r="G33" s="24"/>
      <c r="H33" s="24"/>
      <c r="I33" s="24"/>
      <c r="J33" s="24"/>
    </row>
    <row r="34" spans="1:10" x14ac:dyDescent="0.3">
      <c r="A34" s="26"/>
      <c r="B34" s="21" t="s">
        <v>16</v>
      </c>
      <c r="C34" s="22"/>
      <c r="D34" s="30"/>
      <c r="E34" s="23"/>
      <c r="F34" s="23"/>
      <c r="G34" s="24"/>
      <c r="H34" s="24"/>
      <c r="I34" s="24">
        <f>I32</f>
        <v>17566.2</v>
      </c>
      <c r="J34" s="24">
        <v>2174.4</v>
      </c>
    </row>
    <row r="35" spans="1:10" x14ac:dyDescent="0.3">
      <c r="A35" s="26"/>
      <c r="B35" s="21" t="s">
        <v>76</v>
      </c>
      <c r="C35" s="22"/>
      <c r="D35" s="30"/>
      <c r="E35" s="23"/>
      <c r="F35" s="23"/>
      <c r="G35" s="24"/>
      <c r="H35" s="24"/>
      <c r="I35" s="24">
        <f>I32</f>
        <v>17566.2</v>
      </c>
      <c r="J35" s="24">
        <v>2174.4</v>
      </c>
    </row>
    <row r="36" spans="1:10" ht="43.5" customHeight="1" x14ac:dyDescent="0.3">
      <c r="A36" s="26">
        <v>7</v>
      </c>
      <c r="B36" s="21" t="s">
        <v>51</v>
      </c>
      <c r="C36" s="22"/>
      <c r="D36" s="22" t="s">
        <v>52</v>
      </c>
      <c r="E36" s="23"/>
      <c r="F36" s="23">
        <v>2544.3000000000002</v>
      </c>
      <c r="G36" s="27"/>
      <c r="H36" s="27"/>
      <c r="I36" s="24"/>
      <c r="J36" s="23"/>
    </row>
    <row r="37" spans="1:10" x14ac:dyDescent="0.3">
      <c r="A37" s="26"/>
      <c r="B37" s="21" t="s">
        <v>15</v>
      </c>
      <c r="C37" s="22"/>
      <c r="D37" s="22"/>
      <c r="E37" s="23"/>
      <c r="F37" s="23"/>
      <c r="G37" s="24"/>
      <c r="H37" s="24"/>
      <c r="I37" s="24"/>
      <c r="J37" s="23"/>
    </row>
    <row r="38" spans="1:10" x14ac:dyDescent="0.3">
      <c r="A38" s="26"/>
      <c r="B38" s="21" t="s">
        <v>16</v>
      </c>
      <c r="C38" s="22"/>
      <c r="D38" s="22"/>
      <c r="E38" s="23"/>
      <c r="F38" s="23">
        <v>2544.3000000000002</v>
      </c>
      <c r="G38" s="24"/>
      <c r="H38" s="24"/>
      <c r="I38" s="24"/>
      <c r="J38" s="23"/>
    </row>
    <row r="39" spans="1:10" x14ac:dyDescent="0.3">
      <c r="A39" s="26"/>
      <c r="B39" s="21" t="s">
        <v>4</v>
      </c>
      <c r="C39" s="22"/>
      <c r="D39" s="22"/>
      <c r="E39" s="23"/>
      <c r="F39" s="23"/>
      <c r="G39" s="24"/>
      <c r="H39" s="24"/>
      <c r="I39" s="24"/>
      <c r="J39" s="23"/>
    </row>
    <row r="40" spans="1:10" ht="27.6" x14ac:dyDescent="0.3">
      <c r="A40" s="26">
        <v>8</v>
      </c>
      <c r="B40" s="21" t="s">
        <v>1</v>
      </c>
      <c r="C40" s="22" t="s">
        <v>6</v>
      </c>
      <c r="D40" s="22" t="s">
        <v>72</v>
      </c>
      <c r="E40" s="23"/>
      <c r="F40" s="23">
        <v>3181.4</v>
      </c>
      <c r="G40" s="27">
        <v>3180.9</v>
      </c>
      <c r="H40" s="27">
        <v>3867.2</v>
      </c>
      <c r="I40" s="24">
        <v>4399.6000000000004</v>
      </c>
      <c r="J40" s="24">
        <v>5000</v>
      </c>
    </row>
    <row r="41" spans="1:10" x14ac:dyDescent="0.3">
      <c r="A41" s="26"/>
      <c r="B41" s="21" t="s">
        <v>15</v>
      </c>
      <c r="C41" s="22"/>
      <c r="D41" s="22"/>
      <c r="E41" s="23"/>
      <c r="F41" s="23"/>
      <c r="G41" s="24"/>
      <c r="H41" s="24"/>
      <c r="I41" s="24"/>
      <c r="J41" s="24"/>
    </row>
    <row r="42" spans="1:10" x14ac:dyDescent="0.3">
      <c r="A42" s="26"/>
      <c r="B42" s="21" t="s">
        <v>16</v>
      </c>
      <c r="C42" s="22"/>
      <c r="D42" s="22"/>
      <c r="E42" s="23"/>
      <c r="F42" s="23">
        <v>3181.4</v>
      </c>
      <c r="G42" s="24">
        <f>G40</f>
        <v>3180.9</v>
      </c>
      <c r="H42" s="24">
        <v>3867.2</v>
      </c>
      <c r="I42" s="24">
        <v>4399.6000000000004</v>
      </c>
      <c r="J42" s="24">
        <v>5000</v>
      </c>
    </row>
    <row r="43" spans="1:10" x14ac:dyDescent="0.3">
      <c r="A43" s="26"/>
      <c r="B43" s="21" t="s">
        <v>76</v>
      </c>
      <c r="C43" s="22"/>
      <c r="D43" s="22"/>
      <c r="E43" s="23"/>
      <c r="F43" s="23"/>
      <c r="G43" s="24"/>
      <c r="H43" s="24"/>
      <c r="I43" s="24"/>
      <c r="J43" s="24"/>
    </row>
    <row r="44" spans="1:10" ht="151.5" customHeight="1" x14ac:dyDescent="0.3">
      <c r="A44" s="26">
        <v>9</v>
      </c>
      <c r="B44" s="21" t="s">
        <v>22</v>
      </c>
      <c r="C44" s="22" t="s">
        <v>7</v>
      </c>
      <c r="D44" s="22" t="s">
        <v>68</v>
      </c>
      <c r="E44" s="23">
        <v>2261595.2999999998</v>
      </c>
      <c r="F44" s="23">
        <v>842</v>
      </c>
      <c r="G44" s="27">
        <v>270.72300000000001</v>
      </c>
      <c r="H44" s="27">
        <v>270.80000000000018</v>
      </c>
      <c r="I44" s="24">
        <v>14629.2</v>
      </c>
      <c r="J44" s="23"/>
    </row>
    <row r="45" spans="1:10" x14ac:dyDescent="0.3">
      <c r="A45" s="26"/>
      <c r="B45" s="21" t="s">
        <v>15</v>
      </c>
      <c r="C45" s="22"/>
      <c r="D45" s="22"/>
      <c r="E45" s="23"/>
      <c r="F45" s="23"/>
      <c r="G45" s="24"/>
      <c r="H45" s="24"/>
      <c r="I45" s="24"/>
      <c r="J45" s="23"/>
    </row>
    <row r="46" spans="1:10" x14ac:dyDescent="0.3">
      <c r="A46" s="26"/>
      <c r="B46" s="21" t="s">
        <v>16</v>
      </c>
      <c r="C46" s="22"/>
      <c r="D46" s="22"/>
      <c r="E46" s="23"/>
      <c r="F46" s="23">
        <v>842</v>
      </c>
      <c r="G46" s="24">
        <f>G44</f>
        <v>270.72300000000001</v>
      </c>
      <c r="H46" s="24">
        <v>270.80000000000018</v>
      </c>
      <c r="I46" s="24">
        <v>14629.2</v>
      </c>
      <c r="J46" s="23"/>
    </row>
    <row r="47" spans="1:10" x14ac:dyDescent="0.3">
      <c r="A47" s="26"/>
      <c r="B47" s="21" t="s">
        <v>76</v>
      </c>
      <c r="C47" s="22"/>
      <c r="D47" s="22"/>
      <c r="E47" s="23">
        <v>16836.400000000001</v>
      </c>
      <c r="F47" s="23">
        <v>842</v>
      </c>
      <c r="G47" s="24"/>
      <c r="H47" s="24"/>
      <c r="I47" s="24">
        <v>14629.2</v>
      </c>
      <c r="J47" s="23"/>
    </row>
    <row r="48" spans="1:10" ht="62.25" customHeight="1" x14ac:dyDescent="0.3">
      <c r="A48" s="26">
        <v>10</v>
      </c>
      <c r="B48" s="21" t="s">
        <v>62</v>
      </c>
      <c r="C48" s="22" t="s">
        <v>63</v>
      </c>
      <c r="D48" s="30" t="s">
        <v>81</v>
      </c>
      <c r="E48" s="23"/>
      <c r="F48" s="23"/>
      <c r="G48" s="27"/>
      <c r="H48" s="27">
        <v>1256.4000000000001</v>
      </c>
      <c r="I48" s="24">
        <v>15565.7</v>
      </c>
      <c r="J48" s="24"/>
    </row>
    <row r="49" spans="1:10" x14ac:dyDescent="0.3">
      <c r="A49" s="26"/>
      <c r="B49" s="21" t="s">
        <v>15</v>
      </c>
      <c r="C49" s="22"/>
      <c r="D49" s="30"/>
      <c r="E49" s="23"/>
      <c r="F49" s="23"/>
      <c r="G49" s="24"/>
      <c r="H49" s="24"/>
      <c r="I49" s="24"/>
      <c r="J49" s="24"/>
    </row>
    <row r="50" spans="1:10" x14ac:dyDescent="0.3">
      <c r="A50" s="26"/>
      <c r="B50" s="21" t="s">
        <v>16</v>
      </c>
      <c r="C50" s="22"/>
      <c r="D50" s="30"/>
      <c r="E50" s="23"/>
      <c r="F50" s="23"/>
      <c r="G50" s="24"/>
      <c r="H50" s="24">
        <v>1256.4000000000001</v>
      </c>
      <c r="I50" s="24">
        <v>15565.7</v>
      </c>
      <c r="J50" s="24"/>
    </row>
    <row r="51" spans="1:10" x14ac:dyDescent="0.3">
      <c r="A51" s="26"/>
      <c r="B51" s="21" t="s">
        <v>76</v>
      </c>
      <c r="C51" s="22"/>
      <c r="D51" s="30"/>
      <c r="E51" s="23"/>
      <c r="F51" s="23"/>
      <c r="G51" s="24"/>
      <c r="H51" s="24">
        <v>1256.4000000000001</v>
      </c>
      <c r="I51" s="24">
        <v>15565.7</v>
      </c>
      <c r="J51" s="24"/>
    </row>
    <row r="52" spans="1:10" ht="27.6" x14ac:dyDescent="0.3">
      <c r="A52" s="26">
        <v>11</v>
      </c>
      <c r="B52" s="21" t="s">
        <v>20</v>
      </c>
      <c r="C52" s="22" t="s">
        <v>24</v>
      </c>
      <c r="D52" s="30" t="s">
        <v>82</v>
      </c>
      <c r="E52" s="23"/>
      <c r="F52" s="23"/>
      <c r="G52" s="27">
        <v>722.29715999999996</v>
      </c>
      <c r="H52" s="27"/>
      <c r="I52" s="24">
        <v>18897</v>
      </c>
      <c r="J52" s="24"/>
    </row>
    <row r="53" spans="1:10" x14ac:dyDescent="0.3">
      <c r="A53" s="26"/>
      <c r="B53" s="21" t="s">
        <v>15</v>
      </c>
      <c r="C53" s="22"/>
      <c r="D53" s="30"/>
      <c r="E53" s="23"/>
      <c r="F53" s="23"/>
      <c r="G53" s="24"/>
      <c r="H53" s="24"/>
      <c r="I53" s="24"/>
      <c r="J53" s="24"/>
    </row>
    <row r="54" spans="1:10" x14ac:dyDescent="0.3">
      <c r="A54" s="26"/>
      <c r="B54" s="21" t="s">
        <v>16</v>
      </c>
      <c r="C54" s="22"/>
      <c r="D54" s="30"/>
      <c r="E54" s="23"/>
      <c r="F54" s="23"/>
      <c r="G54" s="24">
        <v>722.29715999999996</v>
      </c>
      <c r="H54" s="24"/>
      <c r="I54" s="24">
        <v>18897</v>
      </c>
      <c r="J54" s="24"/>
    </row>
    <row r="55" spans="1:10" x14ac:dyDescent="0.3">
      <c r="A55" s="26"/>
      <c r="B55" s="21" t="s">
        <v>76</v>
      </c>
      <c r="C55" s="22"/>
      <c r="D55" s="30"/>
      <c r="E55" s="23"/>
      <c r="F55" s="23"/>
      <c r="G55" s="24"/>
      <c r="H55" s="24"/>
      <c r="I55" s="24">
        <v>18897</v>
      </c>
      <c r="J55" s="24"/>
    </row>
    <row r="56" spans="1:10" ht="51.75" customHeight="1" x14ac:dyDescent="0.3">
      <c r="A56" s="26">
        <v>12</v>
      </c>
      <c r="B56" s="21" t="s">
        <v>60</v>
      </c>
      <c r="C56" s="22" t="s">
        <v>61</v>
      </c>
      <c r="D56" s="30" t="s">
        <v>81</v>
      </c>
      <c r="E56" s="23"/>
      <c r="F56" s="23"/>
      <c r="G56" s="27"/>
      <c r="H56" s="27">
        <v>251</v>
      </c>
      <c r="I56" s="24">
        <v>10498.5</v>
      </c>
      <c r="J56" s="24"/>
    </row>
    <row r="57" spans="1:10" ht="18.75" customHeight="1" x14ac:dyDescent="0.3">
      <c r="A57" s="26"/>
      <c r="B57" s="21" t="s">
        <v>15</v>
      </c>
      <c r="C57" s="22"/>
      <c r="D57" s="30"/>
      <c r="E57" s="23"/>
      <c r="F57" s="23"/>
      <c r="G57" s="24"/>
      <c r="H57" s="24"/>
      <c r="I57" s="24"/>
      <c r="J57" s="24"/>
    </row>
    <row r="58" spans="1:10" ht="18.75" customHeight="1" x14ac:dyDescent="0.3">
      <c r="A58" s="26"/>
      <c r="B58" s="21" t="s">
        <v>16</v>
      </c>
      <c r="C58" s="22"/>
      <c r="D58" s="30"/>
      <c r="E58" s="23"/>
      <c r="F58" s="23"/>
      <c r="G58" s="24"/>
      <c r="H58" s="24">
        <v>251</v>
      </c>
      <c r="I58" s="24">
        <v>10498.5</v>
      </c>
      <c r="J58" s="24"/>
    </row>
    <row r="59" spans="1:10" x14ac:dyDescent="0.3">
      <c r="A59" s="26"/>
      <c r="B59" s="21" t="s">
        <v>76</v>
      </c>
      <c r="C59" s="22"/>
      <c r="D59" s="30"/>
      <c r="E59" s="23"/>
      <c r="F59" s="23"/>
      <c r="G59" s="24"/>
      <c r="H59" s="24">
        <v>251</v>
      </c>
      <c r="I59" s="24">
        <v>10498.5</v>
      </c>
      <c r="J59" s="24"/>
    </row>
    <row r="60" spans="1:10" ht="52.5" customHeight="1" x14ac:dyDescent="0.3">
      <c r="A60" s="26">
        <v>13</v>
      </c>
      <c r="B60" s="21" t="s">
        <v>31</v>
      </c>
      <c r="C60" s="22" t="s">
        <v>34</v>
      </c>
      <c r="D60" s="30" t="s">
        <v>85</v>
      </c>
      <c r="E60" s="23"/>
      <c r="F60" s="23"/>
      <c r="G60" s="27">
        <v>402.6</v>
      </c>
      <c r="H60" s="27">
        <v>5267.9</v>
      </c>
      <c r="I60" s="24"/>
      <c r="J60" s="24"/>
    </row>
    <row r="61" spans="1:10" x14ac:dyDescent="0.3">
      <c r="A61" s="26"/>
      <c r="B61" s="21" t="s">
        <v>15</v>
      </c>
      <c r="C61" s="22"/>
      <c r="D61" s="30"/>
      <c r="E61" s="23"/>
      <c r="F61" s="23"/>
      <c r="G61" s="24"/>
      <c r="H61" s="24"/>
      <c r="I61" s="24"/>
      <c r="J61" s="24"/>
    </row>
    <row r="62" spans="1:10" x14ac:dyDescent="0.3">
      <c r="A62" s="26"/>
      <c r="B62" s="21" t="s">
        <v>16</v>
      </c>
      <c r="C62" s="22"/>
      <c r="D62" s="30"/>
      <c r="E62" s="23"/>
      <c r="F62" s="23"/>
      <c r="G62" s="24">
        <f>G60</f>
        <v>402.6</v>
      </c>
      <c r="H62" s="24">
        <v>5267.9</v>
      </c>
      <c r="I62" s="24"/>
      <c r="J62" s="24"/>
    </row>
    <row r="63" spans="1:10" x14ac:dyDescent="0.3">
      <c r="A63" s="26"/>
      <c r="B63" s="21" t="s">
        <v>76</v>
      </c>
      <c r="C63" s="22"/>
      <c r="D63" s="30"/>
      <c r="E63" s="23"/>
      <c r="F63" s="23"/>
      <c r="G63" s="24"/>
      <c r="H63" s="24">
        <v>5267.9</v>
      </c>
      <c r="I63" s="24"/>
      <c r="J63" s="24"/>
    </row>
    <row r="64" spans="1:10" ht="45" customHeight="1" x14ac:dyDescent="0.3">
      <c r="A64" s="26">
        <v>14</v>
      </c>
      <c r="B64" s="21" t="s">
        <v>28</v>
      </c>
      <c r="C64" s="22" t="s">
        <v>25</v>
      </c>
      <c r="D64" s="22" t="s">
        <v>73</v>
      </c>
      <c r="E64" s="23"/>
      <c r="F64" s="23"/>
      <c r="G64" s="27">
        <v>1303.87724</v>
      </c>
      <c r="H64" s="27"/>
      <c r="I64" s="24"/>
      <c r="J64" s="23"/>
    </row>
    <row r="65" spans="1:10" x14ac:dyDescent="0.3">
      <c r="A65" s="26"/>
      <c r="B65" s="21" t="s">
        <v>15</v>
      </c>
      <c r="C65" s="22"/>
      <c r="D65" s="22"/>
      <c r="E65" s="23"/>
      <c r="F65" s="23"/>
      <c r="G65" s="24"/>
      <c r="H65" s="24"/>
      <c r="I65" s="24"/>
      <c r="J65" s="23"/>
    </row>
    <row r="66" spans="1:10" x14ac:dyDescent="0.3">
      <c r="A66" s="26"/>
      <c r="B66" s="21" t="s">
        <v>16</v>
      </c>
      <c r="C66" s="22"/>
      <c r="D66" s="22"/>
      <c r="E66" s="23"/>
      <c r="F66" s="23"/>
      <c r="G66" s="24">
        <f>G64</f>
        <v>1303.87724</v>
      </c>
      <c r="H66" s="24"/>
      <c r="I66" s="24"/>
      <c r="J66" s="23"/>
    </row>
    <row r="67" spans="1:10" x14ac:dyDescent="0.3">
      <c r="A67" s="26"/>
      <c r="B67" s="21" t="s">
        <v>76</v>
      </c>
      <c r="C67" s="22"/>
      <c r="D67" s="22"/>
      <c r="E67" s="23"/>
      <c r="F67" s="23"/>
      <c r="G67" s="24">
        <f>G66</f>
        <v>1303.87724</v>
      </c>
      <c r="H67" s="24"/>
      <c r="I67" s="24"/>
      <c r="J67" s="23"/>
    </row>
    <row r="68" spans="1:10" ht="45" customHeight="1" x14ac:dyDescent="0.3">
      <c r="A68" s="26">
        <v>15</v>
      </c>
      <c r="B68" s="21" t="s">
        <v>32</v>
      </c>
      <c r="C68" s="22" t="s">
        <v>35</v>
      </c>
      <c r="D68" s="22" t="s">
        <v>73</v>
      </c>
      <c r="E68" s="23"/>
      <c r="F68" s="23"/>
      <c r="G68" s="27">
        <v>2240.0237699999998</v>
      </c>
      <c r="H68" s="27"/>
      <c r="I68" s="24"/>
      <c r="J68" s="23"/>
    </row>
    <row r="69" spans="1:10" x14ac:dyDescent="0.3">
      <c r="A69" s="26"/>
      <c r="B69" s="21" t="s">
        <v>15</v>
      </c>
      <c r="C69" s="22"/>
      <c r="D69" s="22"/>
      <c r="E69" s="23"/>
      <c r="F69" s="23"/>
      <c r="G69" s="24"/>
      <c r="H69" s="24"/>
      <c r="I69" s="24"/>
      <c r="J69" s="23"/>
    </row>
    <row r="70" spans="1:10" x14ac:dyDescent="0.3">
      <c r="A70" s="26"/>
      <c r="B70" s="21" t="s">
        <v>16</v>
      </c>
      <c r="C70" s="22"/>
      <c r="D70" s="22"/>
      <c r="E70" s="23"/>
      <c r="F70" s="23"/>
      <c r="G70" s="24">
        <f>G68</f>
        <v>2240.0237699999998</v>
      </c>
      <c r="H70" s="24"/>
      <c r="I70" s="24"/>
      <c r="J70" s="23"/>
    </row>
    <row r="71" spans="1:10" x14ac:dyDescent="0.3">
      <c r="A71" s="26"/>
      <c r="B71" s="21" t="s">
        <v>76</v>
      </c>
      <c r="C71" s="22"/>
      <c r="D71" s="22"/>
      <c r="E71" s="23"/>
      <c r="F71" s="23"/>
      <c r="G71" s="24">
        <f>G70</f>
        <v>2240.0237699999998</v>
      </c>
      <c r="H71" s="24"/>
      <c r="I71" s="24"/>
      <c r="J71" s="23"/>
    </row>
    <row r="72" spans="1:10" ht="45" customHeight="1" x14ac:dyDescent="0.3">
      <c r="A72" s="26">
        <v>16</v>
      </c>
      <c r="B72" s="21" t="s">
        <v>30</v>
      </c>
      <c r="C72" s="22" t="s">
        <v>27</v>
      </c>
      <c r="D72" s="22" t="s">
        <v>73</v>
      </c>
      <c r="E72" s="23"/>
      <c r="F72" s="23"/>
      <c r="G72" s="27">
        <v>1571.2421400000001</v>
      </c>
      <c r="H72" s="27"/>
      <c r="I72" s="24"/>
      <c r="J72" s="23"/>
    </row>
    <row r="73" spans="1:10" x14ac:dyDescent="0.3">
      <c r="A73" s="26"/>
      <c r="B73" s="21" t="s">
        <v>15</v>
      </c>
      <c r="C73" s="22"/>
      <c r="D73" s="22"/>
      <c r="E73" s="23"/>
      <c r="F73" s="23"/>
      <c r="G73" s="24"/>
      <c r="H73" s="24"/>
      <c r="I73" s="24"/>
      <c r="J73" s="23"/>
    </row>
    <row r="74" spans="1:10" x14ac:dyDescent="0.3">
      <c r="A74" s="26"/>
      <c r="B74" s="21" t="s">
        <v>16</v>
      </c>
      <c r="C74" s="22"/>
      <c r="D74" s="22"/>
      <c r="E74" s="23"/>
      <c r="F74" s="23"/>
      <c r="G74" s="24">
        <f>G72</f>
        <v>1571.2421400000001</v>
      </c>
      <c r="H74" s="24"/>
      <c r="I74" s="24"/>
      <c r="J74" s="23"/>
    </row>
    <row r="75" spans="1:10" x14ac:dyDescent="0.3">
      <c r="A75" s="26"/>
      <c r="B75" s="21" t="s">
        <v>76</v>
      </c>
      <c r="C75" s="22"/>
      <c r="D75" s="22"/>
      <c r="E75" s="23"/>
      <c r="F75" s="23"/>
      <c r="G75" s="24">
        <f>G74</f>
        <v>1571.2421400000001</v>
      </c>
      <c r="H75" s="24"/>
      <c r="I75" s="24"/>
      <c r="J75" s="23"/>
    </row>
    <row r="76" spans="1:10" ht="41.4" x14ac:dyDescent="0.3">
      <c r="A76" s="26">
        <v>17</v>
      </c>
      <c r="B76" s="21" t="s">
        <v>59</v>
      </c>
      <c r="C76" s="22"/>
      <c r="D76" s="30" t="s">
        <v>86</v>
      </c>
      <c r="E76" s="23"/>
      <c r="F76" s="23"/>
      <c r="G76" s="27"/>
      <c r="H76" s="27">
        <v>1971.6</v>
      </c>
      <c r="I76" s="24">
        <v>13874.1</v>
      </c>
      <c r="J76" s="23"/>
    </row>
    <row r="77" spans="1:10" x14ac:dyDescent="0.3">
      <c r="A77" s="26"/>
      <c r="B77" s="21" t="s">
        <v>15</v>
      </c>
      <c r="C77" s="22"/>
      <c r="D77" s="30"/>
      <c r="E77" s="23"/>
      <c r="F77" s="23"/>
      <c r="G77" s="24"/>
      <c r="H77" s="24"/>
      <c r="I77" s="24"/>
      <c r="J77" s="23"/>
    </row>
    <row r="78" spans="1:10" x14ac:dyDescent="0.3">
      <c r="A78" s="26"/>
      <c r="B78" s="21" t="s">
        <v>16</v>
      </c>
      <c r="C78" s="22"/>
      <c r="D78" s="30"/>
      <c r="E78" s="23"/>
      <c r="F78" s="23"/>
      <c r="G78" s="24"/>
      <c r="H78" s="24">
        <v>1971.6</v>
      </c>
      <c r="I78" s="24">
        <v>13874.1</v>
      </c>
      <c r="J78" s="23"/>
    </row>
    <row r="79" spans="1:10" x14ac:dyDescent="0.3">
      <c r="A79" s="26"/>
      <c r="B79" s="21" t="s">
        <v>76</v>
      </c>
      <c r="C79" s="22"/>
      <c r="D79" s="30"/>
      <c r="E79" s="23"/>
      <c r="F79" s="23"/>
      <c r="G79" s="24"/>
      <c r="H79" s="24">
        <f>H78</f>
        <v>1971.6</v>
      </c>
      <c r="I79" s="24">
        <v>13874.1</v>
      </c>
      <c r="J79" s="23"/>
    </row>
    <row r="80" spans="1:10" ht="45" customHeight="1" x14ac:dyDescent="0.3">
      <c r="A80" s="26">
        <v>18</v>
      </c>
      <c r="B80" s="21" t="s">
        <v>33</v>
      </c>
      <c r="C80" s="22" t="s">
        <v>36</v>
      </c>
      <c r="D80" s="30" t="s">
        <v>74</v>
      </c>
      <c r="E80" s="23"/>
      <c r="F80" s="23"/>
      <c r="G80" s="27">
        <v>428.9</v>
      </c>
      <c r="H80" s="27">
        <v>2145</v>
      </c>
      <c r="I80" s="24"/>
      <c r="J80" s="23"/>
    </row>
    <row r="81" spans="1:10" x14ac:dyDescent="0.3">
      <c r="A81" s="26"/>
      <c r="B81" s="21" t="s">
        <v>15</v>
      </c>
      <c r="C81" s="22"/>
      <c r="D81" s="30"/>
      <c r="E81" s="23"/>
      <c r="F81" s="23"/>
      <c r="G81" s="24"/>
      <c r="H81" s="24"/>
      <c r="I81" s="24"/>
      <c r="J81" s="23"/>
    </row>
    <row r="82" spans="1:10" x14ac:dyDescent="0.3">
      <c r="A82" s="26"/>
      <c r="B82" s="21" t="s">
        <v>16</v>
      </c>
      <c r="C82" s="22"/>
      <c r="D82" s="30"/>
      <c r="E82" s="23"/>
      <c r="F82" s="23"/>
      <c r="G82" s="24">
        <f>G80</f>
        <v>428.9</v>
      </c>
      <c r="H82" s="24">
        <v>2145</v>
      </c>
      <c r="I82" s="24"/>
      <c r="J82" s="23"/>
    </row>
    <row r="83" spans="1:10" x14ac:dyDescent="0.3">
      <c r="A83" s="26"/>
      <c r="B83" s="21" t="s">
        <v>76</v>
      </c>
      <c r="C83" s="22"/>
      <c r="D83" s="30"/>
      <c r="E83" s="23"/>
      <c r="F83" s="23"/>
      <c r="G83" s="24"/>
      <c r="H83" s="24">
        <v>2145</v>
      </c>
      <c r="I83" s="24"/>
      <c r="J83" s="23"/>
    </row>
    <row r="84" spans="1:10" ht="42.75" customHeight="1" x14ac:dyDescent="0.3">
      <c r="A84" s="26">
        <v>19</v>
      </c>
      <c r="B84" s="21" t="s">
        <v>58</v>
      </c>
      <c r="C84" s="22"/>
      <c r="D84" s="30" t="s">
        <v>84</v>
      </c>
      <c r="E84" s="23"/>
      <c r="F84" s="23"/>
      <c r="G84" s="27"/>
      <c r="H84" s="27">
        <v>1741</v>
      </c>
      <c r="I84" s="24">
        <v>8200</v>
      </c>
      <c r="J84" s="24">
        <v>8200</v>
      </c>
    </row>
    <row r="85" spans="1:10" x14ac:dyDescent="0.3">
      <c r="A85" s="26"/>
      <c r="B85" s="21" t="s">
        <v>15</v>
      </c>
      <c r="C85" s="22"/>
      <c r="D85" s="30"/>
      <c r="E85" s="23"/>
      <c r="F85" s="23"/>
      <c r="G85" s="24"/>
      <c r="H85" s="24"/>
      <c r="I85" s="24"/>
      <c r="J85" s="24"/>
    </row>
    <row r="86" spans="1:10" x14ac:dyDescent="0.3">
      <c r="A86" s="26"/>
      <c r="B86" s="21" t="s">
        <v>16</v>
      </c>
      <c r="C86" s="22"/>
      <c r="D86" s="30"/>
      <c r="E86" s="23"/>
      <c r="F86" s="23"/>
      <c r="G86" s="24"/>
      <c r="H86" s="24">
        <v>1741</v>
      </c>
      <c r="I86" s="24">
        <v>8200</v>
      </c>
      <c r="J86" s="24">
        <v>8200</v>
      </c>
    </row>
    <row r="87" spans="1:10" x14ac:dyDescent="0.3">
      <c r="A87" s="26"/>
      <c r="B87" s="21" t="s">
        <v>76</v>
      </c>
      <c r="C87" s="22"/>
      <c r="D87" s="30"/>
      <c r="E87" s="23"/>
      <c r="F87" s="23"/>
      <c r="G87" s="24"/>
      <c r="H87" s="24">
        <f>H86</f>
        <v>1741</v>
      </c>
      <c r="I87" s="24">
        <v>8200</v>
      </c>
      <c r="J87" s="24">
        <v>8200</v>
      </c>
    </row>
    <row r="88" spans="1:10" ht="43.5" customHeight="1" x14ac:dyDescent="0.3">
      <c r="A88" s="26">
        <v>20</v>
      </c>
      <c r="B88" s="21" t="s">
        <v>29</v>
      </c>
      <c r="C88" s="22" t="s">
        <v>26</v>
      </c>
      <c r="D88" s="30" t="s">
        <v>85</v>
      </c>
      <c r="E88" s="23"/>
      <c r="F88" s="23"/>
      <c r="G88" s="27">
        <v>1543.0460599999999</v>
      </c>
      <c r="H88" s="27">
        <v>3074.7</v>
      </c>
      <c r="I88" s="24"/>
      <c r="J88" s="24"/>
    </row>
    <row r="89" spans="1:10" x14ac:dyDescent="0.3">
      <c r="A89" s="26"/>
      <c r="B89" s="21" t="s">
        <v>15</v>
      </c>
      <c r="C89" s="22"/>
      <c r="D89" s="30"/>
      <c r="E89" s="23"/>
      <c r="F89" s="23"/>
      <c r="G89" s="24"/>
      <c r="H89" s="24"/>
      <c r="I89" s="24"/>
      <c r="J89" s="24"/>
    </row>
    <row r="90" spans="1:10" x14ac:dyDescent="0.3">
      <c r="A90" s="26"/>
      <c r="B90" s="21" t="s">
        <v>16</v>
      </c>
      <c r="C90" s="22"/>
      <c r="D90" s="30"/>
      <c r="E90" s="23"/>
      <c r="F90" s="23"/>
      <c r="G90" s="24">
        <f>G88</f>
        <v>1543.0460599999999</v>
      </c>
      <c r="H90" s="24">
        <v>3074.7</v>
      </c>
      <c r="I90" s="24"/>
      <c r="J90" s="24"/>
    </row>
    <row r="91" spans="1:10" x14ac:dyDescent="0.3">
      <c r="A91" s="26"/>
      <c r="B91" s="21" t="s">
        <v>76</v>
      </c>
      <c r="C91" s="22"/>
      <c r="D91" s="30"/>
      <c r="E91" s="23"/>
      <c r="F91" s="23"/>
      <c r="G91" s="24"/>
      <c r="H91" s="24">
        <v>3074.7</v>
      </c>
      <c r="I91" s="24"/>
      <c r="J91" s="24"/>
    </row>
    <row r="92" spans="1:10" ht="45" customHeight="1" x14ac:dyDescent="0.3">
      <c r="A92" s="26">
        <v>21</v>
      </c>
      <c r="B92" s="21" t="s">
        <v>38</v>
      </c>
      <c r="C92" s="22" t="s">
        <v>37</v>
      </c>
      <c r="D92" s="30" t="s">
        <v>74</v>
      </c>
      <c r="E92" s="23"/>
      <c r="F92" s="23"/>
      <c r="G92" s="27">
        <v>359.93108999999998</v>
      </c>
      <c r="H92" s="27">
        <v>1674.2000000000007</v>
      </c>
      <c r="I92" s="24"/>
      <c r="J92" s="23"/>
    </row>
    <row r="93" spans="1:10" x14ac:dyDescent="0.3">
      <c r="A93" s="26"/>
      <c r="B93" s="21" t="s">
        <v>15</v>
      </c>
      <c r="C93" s="22"/>
      <c r="D93" s="30"/>
      <c r="E93" s="23"/>
      <c r="F93" s="23"/>
      <c r="G93" s="24"/>
      <c r="H93" s="24"/>
      <c r="I93" s="24"/>
      <c r="J93" s="23"/>
    </row>
    <row r="94" spans="1:10" x14ac:dyDescent="0.3">
      <c r="A94" s="26"/>
      <c r="B94" s="21" t="s">
        <v>16</v>
      </c>
      <c r="C94" s="22"/>
      <c r="D94" s="30"/>
      <c r="E94" s="23"/>
      <c r="F94" s="23"/>
      <c r="G94" s="24">
        <f>G92</f>
        <v>359.93108999999998</v>
      </c>
      <c r="H94" s="24">
        <v>1674.2000000000007</v>
      </c>
      <c r="I94" s="24"/>
      <c r="J94" s="23"/>
    </row>
    <row r="95" spans="1:10" x14ac:dyDescent="0.3">
      <c r="A95" s="26"/>
      <c r="B95" s="21" t="s">
        <v>76</v>
      </c>
      <c r="C95" s="22"/>
      <c r="D95" s="30"/>
      <c r="E95" s="23"/>
      <c r="F95" s="23"/>
      <c r="G95" s="24"/>
      <c r="H95" s="24">
        <v>1674.2000000000007</v>
      </c>
      <c r="I95" s="24"/>
      <c r="J95" s="23"/>
    </row>
    <row r="96" spans="1:10" ht="43.5" customHeight="1" x14ac:dyDescent="0.3">
      <c r="A96" s="26">
        <v>22</v>
      </c>
      <c r="B96" s="21" t="s">
        <v>56</v>
      </c>
      <c r="C96" s="22"/>
      <c r="D96" s="30" t="s">
        <v>84</v>
      </c>
      <c r="E96" s="23"/>
      <c r="F96" s="23"/>
      <c r="G96" s="27"/>
      <c r="H96" s="27">
        <v>2048.1</v>
      </c>
      <c r="I96" s="24">
        <v>8200</v>
      </c>
      <c r="J96" s="24">
        <v>8200</v>
      </c>
    </row>
    <row r="97" spans="1:12" x14ac:dyDescent="0.3">
      <c r="A97" s="26"/>
      <c r="B97" s="21" t="s">
        <v>15</v>
      </c>
      <c r="C97" s="22"/>
      <c r="D97" s="30"/>
      <c r="E97" s="23"/>
      <c r="F97" s="23"/>
      <c r="G97" s="24"/>
      <c r="H97" s="24"/>
      <c r="I97" s="24"/>
      <c r="J97" s="24"/>
    </row>
    <row r="98" spans="1:12" x14ac:dyDescent="0.3">
      <c r="A98" s="26"/>
      <c r="B98" s="21" t="s">
        <v>16</v>
      </c>
      <c r="C98" s="22"/>
      <c r="D98" s="30"/>
      <c r="E98" s="23"/>
      <c r="F98" s="23"/>
      <c r="G98" s="24"/>
      <c r="H98" s="24">
        <v>2048.1</v>
      </c>
      <c r="I98" s="24">
        <v>8200</v>
      </c>
      <c r="J98" s="24">
        <v>8200</v>
      </c>
    </row>
    <row r="99" spans="1:12" x14ac:dyDescent="0.3">
      <c r="A99" s="26"/>
      <c r="B99" s="21" t="s">
        <v>76</v>
      </c>
      <c r="C99" s="22"/>
      <c r="D99" s="30"/>
      <c r="E99" s="23"/>
      <c r="F99" s="23"/>
      <c r="G99" s="24"/>
      <c r="H99" s="24">
        <f>H98</f>
        <v>2048.1</v>
      </c>
      <c r="I99" s="24">
        <v>8200</v>
      </c>
      <c r="J99" s="24">
        <v>8200</v>
      </c>
      <c r="L99" s="31"/>
    </row>
    <row r="100" spans="1:12" ht="45" customHeight="1" x14ac:dyDescent="0.3">
      <c r="A100" s="26">
        <v>23</v>
      </c>
      <c r="B100" s="21" t="s">
        <v>39</v>
      </c>
      <c r="C100" s="22" t="s">
        <v>40</v>
      </c>
      <c r="D100" s="22" t="s">
        <v>65</v>
      </c>
      <c r="E100" s="23"/>
      <c r="F100" s="23"/>
      <c r="G100" s="27">
        <v>591.54035999999996</v>
      </c>
      <c r="H100" s="27">
        <v>206.49999999999818</v>
      </c>
      <c r="I100" s="24"/>
      <c r="J100" s="23"/>
      <c r="K100" s="31"/>
      <c r="L100" s="31"/>
    </row>
    <row r="101" spans="1:12" x14ac:dyDescent="0.3">
      <c r="A101" s="26"/>
      <c r="B101" s="21" t="s">
        <v>15</v>
      </c>
      <c r="C101" s="22"/>
      <c r="D101" s="22"/>
      <c r="E101" s="23"/>
      <c r="F101" s="23"/>
      <c r="G101" s="24"/>
      <c r="H101" s="24"/>
      <c r="I101" s="24"/>
      <c r="J101" s="23"/>
    </row>
    <row r="102" spans="1:12" x14ac:dyDescent="0.3">
      <c r="A102" s="26"/>
      <c r="B102" s="21" t="s">
        <v>16</v>
      </c>
      <c r="C102" s="22"/>
      <c r="D102" s="22"/>
      <c r="E102" s="23"/>
      <c r="F102" s="23"/>
      <c r="G102" s="24">
        <v>591.54035999999996</v>
      </c>
      <c r="H102" s="24">
        <v>206.49999999999818</v>
      </c>
      <c r="I102" s="24"/>
      <c r="J102" s="23"/>
    </row>
    <row r="103" spans="1:12" x14ac:dyDescent="0.3">
      <c r="A103" s="26"/>
      <c r="B103" s="21" t="s">
        <v>76</v>
      </c>
      <c r="C103" s="22"/>
      <c r="D103" s="22"/>
      <c r="E103" s="23"/>
      <c r="F103" s="23"/>
      <c r="G103" s="24">
        <v>591.54035999999996</v>
      </c>
      <c r="H103" s="24">
        <v>206.49999999999818</v>
      </c>
      <c r="I103" s="24"/>
      <c r="J103" s="23"/>
    </row>
    <row r="104" spans="1:12" ht="45" customHeight="1" x14ac:dyDescent="0.3">
      <c r="A104" s="26">
        <v>24</v>
      </c>
      <c r="B104" s="21" t="s">
        <v>53</v>
      </c>
      <c r="C104" s="22"/>
      <c r="D104" s="30" t="s">
        <v>64</v>
      </c>
      <c r="E104" s="23"/>
      <c r="F104" s="23"/>
      <c r="G104" s="27"/>
      <c r="H104" s="27">
        <v>3065.9</v>
      </c>
      <c r="I104" s="24"/>
      <c r="J104" s="23"/>
    </row>
    <row r="105" spans="1:12" x14ac:dyDescent="0.3">
      <c r="A105" s="26"/>
      <c r="B105" s="21" t="s">
        <v>15</v>
      </c>
      <c r="C105" s="22"/>
      <c r="D105" s="30"/>
      <c r="E105" s="23"/>
      <c r="F105" s="23"/>
      <c r="G105" s="24"/>
      <c r="H105" s="24"/>
      <c r="I105" s="24"/>
      <c r="J105" s="23"/>
    </row>
    <row r="106" spans="1:12" x14ac:dyDescent="0.3">
      <c r="A106" s="26"/>
      <c r="B106" s="21" t="s">
        <v>16</v>
      </c>
      <c r="C106" s="22"/>
      <c r="D106" s="30"/>
      <c r="E106" s="23"/>
      <c r="F106" s="23"/>
      <c r="G106" s="24"/>
      <c r="H106" s="24">
        <v>3065.9</v>
      </c>
      <c r="I106" s="24"/>
      <c r="J106" s="23"/>
    </row>
    <row r="107" spans="1:12" x14ac:dyDescent="0.3">
      <c r="A107" s="26"/>
      <c r="B107" s="21" t="s">
        <v>76</v>
      </c>
      <c r="C107" s="22"/>
      <c r="D107" s="30"/>
      <c r="E107" s="23"/>
      <c r="F107" s="23"/>
      <c r="G107" s="24"/>
      <c r="H107" s="24">
        <f>H106</f>
        <v>3065.9</v>
      </c>
      <c r="I107" s="24"/>
      <c r="J107" s="23"/>
    </row>
    <row r="108" spans="1:12" ht="41.4" x14ac:dyDescent="0.3">
      <c r="A108" s="26">
        <v>25</v>
      </c>
      <c r="B108" s="21" t="s">
        <v>54</v>
      </c>
      <c r="C108" s="22"/>
      <c r="D108" s="30" t="s">
        <v>74</v>
      </c>
      <c r="E108" s="23"/>
      <c r="F108" s="23"/>
      <c r="G108" s="27"/>
      <c r="H108" s="27">
        <v>2469.1</v>
      </c>
      <c r="I108" s="24"/>
      <c r="J108" s="23"/>
    </row>
    <row r="109" spans="1:12" x14ac:dyDescent="0.3">
      <c r="A109" s="26"/>
      <c r="B109" s="21" t="s">
        <v>15</v>
      </c>
      <c r="C109" s="22"/>
      <c r="D109" s="30"/>
      <c r="E109" s="23"/>
      <c r="F109" s="23"/>
      <c r="G109" s="24"/>
      <c r="H109" s="24"/>
      <c r="I109" s="24"/>
      <c r="J109" s="23"/>
    </row>
    <row r="110" spans="1:12" x14ac:dyDescent="0.3">
      <c r="A110" s="26"/>
      <c r="B110" s="21" t="s">
        <v>16</v>
      </c>
      <c r="C110" s="22"/>
      <c r="D110" s="30"/>
      <c r="E110" s="23"/>
      <c r="F110" s="23"/>
      <c r="G110" s="24"/>
      <c r="H110" s="24">
        <v>2469.1</v>
      </c>
      <c r="I110" s="24"/>
      <c r="J110" s="23"/>
    </row>
    <row r="111" spans="1:12" x14ac:dyDescent="0.3">
      <c r="A111" s="26"/>
      <c r="B111" s="21" t="s">
        <v>76</v>
      </c>
      <c r="C111" s="22"/>
      <c r="D111" s="30"/>
      <c r="E111" s="23"/>
      <c r="F111" s="23"/>
      <c r="G111" s="24"/>
      <c r="H111" s="24">
        <f>H110</f>
        <v>2469.1</v>
      </c>
      <c r="I111" s="24"/>
      <c r="J111" s="23"/>
    </row>
    <row r="112" spans="1:12" ht="45" customHeight="1" x14ac:dyDescent="0.3">
      <c r="A112" s="26">
        <v>26</v>
      </c>
      <c r="B112" s="21" t="s">
        <v>55</v>
      </c>
      <c r="C112" s="22"/>
      <c r="D112" s="30" t="s">
        <v>64</v>
      </c>
      <c r="E112" s="23"/>
      <c r="F112" s="23"/>
      <c r="G112" s="27"/>
      <c r="H112" s="27">
        <v>4721.8999999999996</v>
      </c>
      <c r="I112" s="24"/>
      <c r="J112" s="23"/>
    </row>
    <row r="113" spans="1:10" x14ac:dyDescent="0.3">
      <c r="A113" s="26"/>
      <c r="B113" s="21" t="s">
        <v>15</v>
      </c>
      <c r="C113" s="22"/>
      <c r="D113" s="30"/>
      <c r="E113" s="23"/>
      <c r="F113" s="23"/>
      <c r="G113" s="24"/>
      <c r="H113" s="24"/>
      <c r="I113" s="24"/>
      <c r="J113" s="23"/>
    </row>
    <row r="114" spans="1:10" x14ac:dyDescent="0.3">
      <c r="A114" s="26"/>
      <c r="B114" s="21" t="s">
        <v>16</v>
      </c>
      <c r="C114" s="22"/>
      <c r="D114" s="30"/>
      <c r="E114" s="23"/>
      <c r="F114" s="23"/>
      <c r="G114" s="24"/>
      <c r="H114" s="24">
        <v>4721.8999999999996</v>
      </c>
      <c r="I114" s="24"/>
      <c r="J114" s="23"/>
    </row>
    <row r="115" spans="1:10" x14ac:dyDescent="0.3">
      <c r="A115" s="26"/>
      <c r="B115" s="21" t="s">
        <v>76</v>
      </c>
      <c r="C115" s="22"/>
      <c r="D115" s="30"/>
      <c r="E115" s="23"/>
      <c r="F115" s="23"/>
      <c r="G115" s="24"/>
      <c r="H115" s="24">
        <f>H114</f>
        <v>4721.8999999999996</v>
      </c>
      <c r="I115" s="24"/>
      <c r="J115" s="23"/>
    </row>
    <row r="116" spans="1:10" ht="36" customHeight="1" x14ac:dyDescent="0.3">
      <c r="A116" s="26">
        <v>27</v>
      </c>
      <c r="B116" s="21" t="s">
        <v>67</v>
      </c>
      <c r="C116" s="22"/>
      <c r="D116" s="30" t="s">
        <v>83</v>
      </c>
      <c r="E116" s="23"/>
      <c r="F116" s="23"/>
      <c r="G116" s="27"/>
      <c r="H116" s="27"/>
      <c r="I116" s="24">
        <v>14260.6</v>
      </c>
      <c r="J116" s="23"/>
    </row>
    <row r="117" spans="1:10" ht="15.75" customHeight="1" x14ac:dyDescent="0.3">
      <c r="A117" s="26"/>
      <c r="B117" s="21" t="s">
        <v>15</v>
      </c>
      <c r="C117" s="22"/>
      <c r="D117" s="30"/>
      <c r="E117" s="23"/>
      <c r="F117" s="23"/>
      <c r="G117" s="24"/>
      <c r="H117" s="24"/>
      <c r="I117" s="24"/>
      <c r="J117" s="23"/>
    </row>
    <row r="118" spans="1:10" ht="15.75" customHeight="1" x14ac:dyDescent="0.3">
      <c r="A118" s="26"/>
      <c r="B118" s="21" t="s">
        <v>16</v>
      </c>
      <c r="C118" s="22"/>
      <c r="D118" s="30"/>
      <c r="E118" s="23"/>
      <c r="F118" s="23"/>
      <c r="G118" s="24"/>
      <c r="H118" s="24"/>
      <c r="I118" s="24">
        <v>14260.6</v>
      </c>
      <c r="J118" s="23"/>
    </row>
    <row r="119" spans="1:10" ht="15.75" customHeight="1" x14ac:dyDescent="0.3">
      <c r="A119" s="26"/>
      <c r="B119" s="21" t="s">
        <v>76</v>
      </c>
      <c r="C119" s="22"/>
      <c r="D119" s="30"/>
      <c r="E119" s="23"/>
      <c r="F119" s="23"/>
      <c r="G119" s="24"/>
      <c r="H119" s="24"/>
      <c r="I119" s="24">
        <v>14260.6</v>
      </c>
      <c r="J119" s="23"/>
    </row>
    <row r="120" spans="1:10" s="35" customFormat="1" ht="22.5" customHeight="1" x14ac:dyDescent="0.3">
      <c r="A120" s="32"/>
      <c r="B120" s="33" t="s">
        <v>2</v>
      </c>
      <c r="C120" s="33"/>
      <c r="D120" s="33"/>
      <c r="E120" s="34"/>
      <c r="F120" s="34">
        <f>F10+F16+F20+F24+F28+F32+F36+F40+F44+F60+F64+F68+F72+F76+F80+F84+F88+F92+F96+F100+F104+F108+F112+F116+F48+F52+F56</f>
        <v>142547.69999999998</v>
      </c>
      <c r="G120" s="34">
        <f t="shared" ref="G120:J120" si="0">G10+G16+G20+G24+G28+G32+G36+G40+G44+G60+G64+G68+G72+G76+G80+G84+G88+G92+G96+G100+G104+G108+G112+G116+G48+G52+G56</f>
        <v>133654.13917000001</v>
      </c>
      <c r="H120" s="34">
        <f t="shared" si="0"/>
        <v>46265.599999999999</v>
      </c>
      <c r="I120" s="34">
        <f t="shared" si="0"/>
        <v>190545.1</v>
      </c>
      <c r="J120" s="34">
        <f t="shared" si="0"/>
        <v>204816.80000000002</v>
      </c>
    </row>
    <row r="121" spans="1:10" s="35" customFormat="1" x14ac:dyDescent="0.3">
      <c r="A121" s="32"/>
      <c r="B121" s="21" t="s">
        <v>15</v>
      </c>
      <c r="C121" s="33"/>
      <c r="D121" s="33"/>
      <c r="E121" s="34"/>
      <c r="F121" s="34"/>
      <c r="G121" s="34"/>
      <c r="H121" s="34"/>
      <c r="I121" s="36"/>
      <c r="J121" s="36"/>
    </row>
    <row r="122" spans="1:10" s="35" customFormat="1" x14ac:dyDescent="0.3">
      <c r="A122" s="32"/>
      <c r="B122" s="21" t="s">
        <v>16</v>
      </c>
      <c r="C122" s="33"/>
      <c r="D122" s="33"/>
      <c r="E122" s="34"/>
      <c r="F122" s="34">
        <f>F120</f>
        <v>142547.69999999998</v>
      </c>
      <c r="G122" s="34">
        <f>G120</f>
        <v>133654.13917000001</v>
      </c>
      <c r="H122" s="34">
        <f t="shared" ref="H122:J122" si="1">H120</f>
        <v>46265.599999999999</v>
      </c>
      <c r="I122" s="34">
        <f t="shared" si="1"/>
        <v>190545.1</v>
      </c>
      <c r="J122" s="34">
        <f t="shared" si="1"/>
        <v>204816.80000000002</v>
      </c>
    </row>
    <row r="123" spans="1:10" x14ac:dyDescent="0.3">
      <c r="A123" s="37"/>
      <c r="B123" s="21" t="s">
        <v>76</v>
      </c>
      <c r="C123" s="38"/>
      <c r="D123" s="38"/>
      <c r="E123" s="39"/>
      <c r="F123" s="39">
        <f>F13+F19+F23+F27+F31+F35+F39+F43+F47+F63+F67+F71+F75+F79+F83+F87+F91+F95+F99+F103+F107+F111+F115+F119+F51+F55+F59</f>
        <v>4100.3</v>
      </c>
      <c r="G123" s="39">
        <f t="shared" ref="G123:J123" si="2">G13+G19+G23+G27+G31+G35+G39+G43+G47+G63+G67+G71+G75+G79+G83+G87+G91+G95+G99+G103+G107+G111+G115+G119+G51+G55+G59</f>
        <v>15023.995790000001</v>
      </c>
      <c r="H123" s="39">
        <f t="shared" si="2"/>
        <v>42127.6</v>
      </c>
      <c r="I123" s="39">
        <f t="shared" si="2"/>
        <v>121691.3</v>
      </c>
      <c r="J123" s="39">
        <f t="shared" si="2"/>
        <v>18574.400000000001</v>
      </c>
    </row>
    <row r="124" spans="1:10" x14ac:dyDescent="0.3">
      <c r="A124" s="40"/>
      <c r="B124" s="41"/>
      <c r="C124" s="41"/>
      <c r="D124" s="41"/>
      <c r="E124" s="41"/>
      <c r="F124" s="41"/>
      <c r="G124" s="42"/>
      <c r="H124" s="42"/>
      <c r="I124" s="42"/>
    </row>
    <row r="125" spans="1:10" x14ac:dyDescent="0.3">
      <c r="G125" s="2"/>
      <c r="H125" s="2"/>
      <c r="I125" s="2"/>
    </row>
    <row r="126" spans="1:10" x14ac:dyDescent="0.3">
      <c r="G126" s="2"/>
      <c r="H126" s="2"/>
      <c r="I126" s="2"/>
    </row>
    <row r="127" spans="1:10" x14ac:dyDescent="0.3">
      <c r="G127" s="2"/>
      <c r="H127" s="2"/>
      <c r="I127" s="2"/>
    </row>
    <row r="128" spans="1:10" x14ac:dyDescent="0.3">
      <c r="G128" s="2"/>
      <c r="H128" s="2"/>
      <c r="I128" s="2"/>
    </row>
    <row r="129" spans="1:9" x14ac:dyDescent="0.3">
      <c r="A129" s="2"/>
      <c r="G129" s="2"/>
      <c r="H129" s="2"/>
      <c r="I129" s="2"/>
    </row>
    <row r="130" spans="1:9" x14ac:dyDescent="0.3">
      <c r="A130" s="2"/>
      <c r="G130" s="2"/>
      <c r="H130" s="2"/>
      <c r="I130" s="2"/>
    </row>
    <row r="131" spans="1:9" x14ac:dyDescent="0.3">
      <c r="A131" s="2"/>
      <c r="G131" s="2"/>
      <c r="H131" s="2"/>
      <c r="I131" s="2"/>
    </row>
    <row r="132" spans="1:9" x14ac:dyDescent="0.3">
      <c r="A132" s="2"/>
      <c r="G132" s="2"/>
      <c r="H132" s="2"/>
      <c r="I132" s="2"/>
    </row>
    <row r="133" spans="1:9" x14ac:dyDescent="0.3">
      <c r="A133" s="2"/>
      <c r="G133" s="2"/>
      <c r="H133" s="2"/>
      <c r="I133" s="2"/>
    </row>
  </sheetData>
  <mergeCells count="93">
    <mergeCell ref="A116:A119"/>
    <mergeCell ref="C116:C119"/>
    <mergeCell ref="D116:D119"/>
    <mergeCell ref="A32:A35"/>
    <mergeCell ref="D104:D107"/>
    <mergeCell ref="D100:D103"/>
    <mergeCell ref="C92:C95"/>
    <mergeCell ref="A60:A63"/>
    <mergeCell ref="A84:A87"/>
    <mergeCell ref="A48:A51"/>
    <mergeCell ref="A112:A115"/>
    <mergeCell ref="C112:C115"/>
    <mergeCell ref="D92:D95"/>
    <mergeCell ref="D112:D115"/>
    <mergeCell ref="A96:A99"/>
    <mergeCell ref="C96:C99"/>
    <mergeCell ref="D108:D111"/>
    <mergeCell ref="A104:A107"/>
    <mergeCell ref="D88:D91"/>
    <mergeCell ref="C104:C107"/>
    <mergeCell ref="C100:C103"/>
    <mergeCell ref="D96:D99"/>
    <mergeCell ref="A92:A95"/>
    <mergeCell ref="A108:A111"/>
    <mergeCell ref="C108:C111"/>
    <mergeCell ref="A100:A103"/>
    <mergeCell ref="A88:A91"/>
    <mergeCell ref="C88:C91"/>
    <mergeCell ref="A68:A71"/>
    <mergeCell ref="A80:A83"/>
    <mergeCell ref="A64:A67"/>
    <mergeCell ref="C84:C87"/>
    <mergeCell ref="C68:C71"/>
    <mergeCell ref="A76:A79"/>
    <mergeCell ref="C76:C79"/>
    <mergeCell ref="A72:A75"/>
    <mergeCell ref="C80:C83"/>
    <mergeCell ref="D80:D83"/>
    <mergeCell ref="D76:D79"/>
    <mergeCell ref="D84:D87"/>
    <mergeCell ref="C48:C51"/>
    <mergeCell ref="D48:D51"/>
    <mergeCell ref="C64:C67"/>
    <mergeCell ref="D36:D39"/>
    <mergeCell ref="D28:D31"/>
    <mergeCell ref="D32:D35"/>
    <mergeCell ref="D64:D67"/>
    <mergeCell ref="D40:D43"/>
    <mergeCell ref="D44:D47"/>
    <mergeCell ref="A40:A43"/>
    <mergeCell ref="A44:A47"/>
    <mergeCell ref="C44:C47"/>
    <mergeCell ref="B6:B8"/>
    <mergeCell ref="C6:C8"/>
    <mergeCell ref="C40:C43"/>
    <mergeCell ref="A6:A8"/>
    <mergeCell ref="C10:C15"/>
    <mergeCell ref="C36:C39"/>
    <mergeCell ref="C28:C31"/>
    <mergeCell ref="C32:C35"/>
    <mergeCell ref="A10:A15"/>
    <mergeCell ref="C20:C23"/>
    <mergeCell ref="A36:A39"/>
    <mergeCell ref="A28:A31"/>
    <mergeCell ref="A24:A27"/>
    <mergeCell ref="A20:A23"/>
    <mergeCell ref="C24:C27"/>
    <mergeCell ref="H1:J1"/>
    <mergeCell ref="D72:D75"/>
    <mergeCell ref="A52:A55"/>
    <mergeCell ref="C52:C55"/>
    <mergeCell ref="D52:D55"/>
    <mergeCell ref="A56:A59"/>
    <mergeCell ref="C56:C59"/>
    <mergeCell ref="D56:D59"/>
    <mergeCell ref="C72:C75"/>
    <mergeCell ref="H2:J3"/>
    <mergeCell ref="D68:D71"/>
    <mergeCell ref="D60:D63"/>
    <mergeCell ref="C60:C63"/>
    <mergeCell ref="A5:J5"/>
    <mergeCell ref="D24:D27"/>
    <mergeCell ref="E6:E8"/>
    <mergeCell ref="D6:D8"/>
    <mergeCell ref="D16:D19"/>
    <mergeCell ref="D20:D23"/>
    <mergeCell ref="D10:D15"/>
    <mergeCell ref="F7:G7"/>
    <mergeCell ref="F6:J6"/>
    <mergeCell ref="I7:I8"/>
    <mergeCell ref="A16:A19"/>
    <mergeCell ref="C16:C19"/>
    <mergeCell ref="J7:J8"/>
  </mergeCells>
  <pageMargins left="0.59055118110236227" right="0.19685039370078741" top="0.39370078740157483" bottom="0.19685039370078741" header="0.31496062992125984" footer="0.31496062992125984"/>
  <pageSetup paperSize="9" scale="45" orientation="portrait" r:id="rId1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2021-11-12T04:24:21Z</dcterms:modified>
</cp:coreProperties>
</file>